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E6F51748-2032-4096-832D-A6A41337EA9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F47" i="1" l="1"/>
  <c r="E26" i="1"/>
  <c r="E38" i="1"/>
  <c r="F17" i="1" l="1"/>
  <c r="E45" i="1"/>
  <c r="E17" i="1"/>
  <c r="E36" i="1"/>
  <c r="I10" i="1"/>
  <c r="E29" i="1"/>
  <c r="E10" i="1"/>
  <c r="G10" i="1"/>
  <c r="I17" i="1"/>
  <c r="G17" i="1"/>
  <c r="I42" i="1" l="1"/>
  <c r="G42" i="1"/>
  <c r="E42" i="1"/>
  <c r="I29" i="1"/>
  <c r="G29" i="1"/>
  <c r="G47" i="1" l="1"/>
  <c r="I47" i="1"/>
  <c r="F29" i="1"/>
</calcChain>
</file>

<file path=xl/sharedStrings.xml><?xml version="1.0" encoding="utf-8"?>
<sst xmlns="http://schemas.openxmlformats.org/spreadsheetml/2006/main" count="118" uniqueCount="57">
  <si>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</si>
  <si>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</si>
  <si>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</si>
  <si>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</si>
  <si>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</si>
  <si>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</si>
  <si>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</si>
  <si>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</si>
  <si>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</si>
  <si>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</si>
  <si>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</si>
  <si>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</si>
  <si>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</si>
  <si>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</si>
  <si>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</si>
  <si>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</si>
  <si>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</si>
  <si>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</si>
  <si>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</si>
  <si>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</si>
  <si>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</si>
  <si>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</si>
  <si>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</si>
  <si>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</si>
  <si>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</si>
  <si>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</si>
  <si>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</si>
  <si>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</si>
  <si>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</si>
  <si>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</si>
  <si>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</si>
  <si>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</si>
  <si>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</si>
  <si>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</si>
  <si>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</si>
  <si>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</si>
  <si>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</si>
  <si>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</si>
  <si>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</si>
  <si>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</si>
  <si>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</si>
  <si>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</si>
  <si>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</si>
  <si>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</si>
  <si>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</si>
  <si>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</si>
  <si>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</si>
  <si>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</si>
  <si>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</si>
  <si>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</si>
  <si>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2025 год и на плановый период 2026 и 2027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</si>
  <si>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2025 год и на плановый период 2026 и 2027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</si>
  <si>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2021-2033 годы"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</si>
  <si>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2024 - 2026 годы»</t>
  </si>
  <si>
    <t>50 0 00 0000</t>
  </si>
  <si>
    <t>Субсидии юридическим лицам (кроме некоммерческих организаций), индивидуальным предпринимателям , физическим лицам -производителям товаров, работ и услуг</t>
  </si>
  <si>
    <t>от 27  мая 2025г. № 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</si>
</sst>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3" fillId="0" borderId="1" xfId="0" applyFont="1" applyFill="1" applyBorder="1"/>
    <xf numFmtId="2" fontId="1" fillId="0" borderId="1" xfId="0" applyNumberFormat="1" applyFont="1" applyFill="1" applyBorder="1"/>
    <xf numFmtId="0" fontId="1" fillId="0" borderId="1" xfId="0" applyFont="1" applyFill="1" applyBorder="1"/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/>
    <xf numFmtId="0" fontId="4" fillId="0" borderId="1" xfId="0" applyFont="1" applyFill="1" applyBorder="1"/>
    <xf numFmtId="2" fontId="0" fillId="0" borderId="1" xfId="0" applyNumberFormat="1" applyFill="1" applyBorder="1"/>
    <xf numFmtId="0" fontId="0" fillId="0" borderId="1" xfId="0" applyFill="1" applyBorder="1"/>
    <xf numFmtId="2" fontId="4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/>
    <xf numFmtId="49" fontId="9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2" fontId="6" fillId="0" borderId="1" xfId="0" applyNumberFormat="1" applyFont="1" applyFill="1" applyBorder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justify" vertical="center"/>
    </xf>
    <xf numFmtId="2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165" fontId="0" fillId="0" borderId="0" xfId="0" applyNumberFormat="1" applyFill="1" applyAlignment="1">
      <alignment vertical="top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"/>
  <sheetViews>
    <sheetView tabSelected="1" zoomScaleNormal="100" workbookViewId="0">
      <selection activeCell="B7" sqref="B7:J51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" t="s">
        <v>47</v>
      </c>
      <c r="I1" s="5"/>
      <c r="J1" s="1"/>
    </row>
    <row r="2" spans="2:11" x14ac:dyDescent="0.25">
      <c r="D2" t="s">
        <v>6</v>
      </c>
      <c r="F2" s="5" t="s">
        <v>27</v>
      </c>
      <c r="G2" s="5"/>
      <c r="H2" s="5"/>
      <c r="I2" s="5"/>
      <c r="J2" s="5"/>
      <c r="K2" s="5"/>
    </row>
    <row r="3" spans="2:11" ht="60.75" customHeight="1" x14ac:dyDescent="0.25">
      <c r="C3" s="6" t="s">
        <v>6</v>
      </c>
      <c r="D3" s="6"/>
      <c r="E3" s="6"/>
      <c r="F3" s="6"/>
      <c r="G3" s="8" t="s">
        <v>50</v>
      </c>
      <c r="H3" s="8"/>
      <c r="I3" s="8"/>
      <c r="J3" s="8"/>
      <c r="K3" t="s">
        <v>6</v>
      </c>
    </row>
    <row r="4" spans="2:11" x14ac:dyDescent="0.25">
      <c r="E4" s="5" t="s">
        <v>6</v>
      </c>
      <c r="F4" s="5"/>
      <c r="I4" s="5" t="s">
        <v>56</v>
      </c>
      <c r="J4" s="5"/>
    </row>
    <row r="5" spans="2:11" ht="54" customHeight="1" x14ac:dyDescent="0.25">
      <c r="B5" s="7" t="s">
        <v>51</v>
      </c>
      <c r="C5" s="7"/>
      <c r="D5" s="7"/>
      <c r="E5" s="7"/>
      <c r="F5" s="7"/>
      <c r="G5" s="7"/>
      <c r="H5" s="7"/>
      <c r="I5" s="7"/>
      <c r="J5" s="7"/>
    </row>
    <row r="7" spans="2:11" x14ac:dyDescent="0.25">
      <c r="B7" s="9" t="s">
        <v>0</v>
      </c>
      <c r="C7" s="9" t="s">
        <v>1</v>
      </c>
      <c r="D7" s="9" t="s">
        <v>2</v>
      </c>
      <c r="E7" s="10" t="s">
        <v>4</v>
      </c>
      <c r="F7" s="11"/>
      <c r="G7" s="11"/>
      <c r="H7" s="11"/>
      <c r="I7" s="11"/>
      <c r="J7" s="12"/>
    </row>
    <row r="8" spans="2:11" x14ac:dyDescent="0.25">
      <c r="B8" s="13"/>
      <c r="C8" s="13"/>
      <c r="D8" s="13"/>
      <c r="E8" s="14">
        <v>2025</v>
      </c>
      <c r="F8" s="14"/>
      <c r="G8" s="14">
        <v>2026</v>
      </c>
      <c r="H8" s="14"/>
      <c r="I8" s="14">
        <v>2027</v>
      </c>
      <c r="J8" s="14"/>
    </row>
    <row r="9" spans="2:11" ht="73.150000000000006" customHeight="1" x14ac:dyDescent="0.25">
      <c r="B9" s="15"/>
      <c r="C9" s="15"/>
      <c r="D9" s="15"/>
      <c r="E9" s="16" t="s">
        <v>3</v>
      </c>
      <c r="F9" s="17" t="s">
        <v>17</v>
      </c>
      <c r="G9" s="16" t="s">
        <v>3</v>
      </c>
      <c r="H9" s="17" t="s">
        <v>17</v>
      </c>
      <c r="I9" s="16" t="s">
        <v>3</v>
      </c>
      <c r="J9" s="17" t="s">
        <v>17</v>
      </c>
    </row>
    <row r="10" spans="2:11" ht="96.75" customHeight="1" x14ac:dyDescent="0.25">
      <c r="B10" s="18" t="s">
        <v>31</v>
      </c>
      <c r="C10" s="19" t="s">
        <v>18</v>
      </c>
      <c r="D10" s="19"/>
      <c r="E10" s="20">
        <f>E11</f>
        <v>1469.6</v>
      </c>
      <c r="F10" s="21">
        <v>0</v>
      </c>
      <c r="G10" s="22">
        <f>G11</f>
        <v>951</v>
      </c>
      <c r="H10" s="23">
        <v>0</v>
      </c>
      <c r="I10" s="22">
        <f>I11</f>
        <v>1288</v>
      </c>
      <c r="J10" s="23">
        <v>0</v>
      </c>
    </row>
    <row r="11" spans="2:11" ht="48" customHeight="1" x14ac:dyDescent="0.25">
      <c r="B11" s="24" t="s">
        <v>5</v>
      </c>
      <c r="C11" s="25" t="s">
        <v>19</v>
      </c>
      <c r="D11" s="25">
        <v>240</v>
      </c>
      <c r="E11" s="26">
        <v>1469.6</v>
      </c>
      <c r="F11" s="27">
        <v>0</v>
      </c>
      <c r="G11" s="28">
        <v>951</v>
      </c>
      <c r="H11" s="29">
        <v>0</v>
      </c>
      <c r="I11" s="28">
        <v>1288</v>
      </c>
      <c r="J11" s="29">
        <v>0</v>
      </c>
    </row>
    <row r="12" spans="2:11" ht="60" hidden="1" x14ac:dyDescent="0.25">
      <c r="B12" s="30" t="s">
        <v>32</v>
      </c>
      <c r="C12" s="25" t="s">
        <v>21</v>
      </c>
      <c r="D12" s="25" t="s">
        <v>6</v>
      </c>
      <c r="E12" s="26">
        <v>0</v>
      </c>
      <c r="F12" s="27">
        <v>0</v>
      </c>
      <c r="G12" s="28">
        <v>0</v>
      </c>
      <c r="H12" s="29">
        <v>0</v>
      </c>
      <c r="I12" s="28">
        <v>0</v>
      </c>
      <c r="J12" s="29">
        <v>0</v>
      </c>
    </row>
    <row r="13" spans="2:11" ht="47.25" hidden="1" x14ac:dyDescent="0.25">
      <c r="B13" s="31" t="s">
        <v>5</v>
      </c>
      <c r="C13" s="32" t="s">
        <v>20</v>
      </c>
      <c r="D13" s="33">
        <v>240</v>
      </c>
      <c r="E13" s="26">
        <v>0</v>
      </c>
      <c r="F13" s="34">
        <v>0</v>
      </c>
      <c r="G13" s="28">
        <v>0</v>
      </c>
      <c r="H13" s="28">
        <v>0</v>
      </c>
      <c r="I13" s="28">
        <v>0</v>
      </c>
      <c r="J13" s="28">
        <v>0</v>
      </c>
    </row>
    <row r="14" spans="2:11" ht="88.5" hidden="1" customHeight="1" x14ac:dyDescent="0.25">
      <c r="B14" s="31" t="s">
        <v>33</v>
      </c>
      <c r="C14" s="32" t="s">
        <v>22</v>
      </c>
      <c r="D14" s="33"/>
      <c r="E14" s="26">
        <v>0</v>
      </c>
      <c r="F14" s="34">
        <v>0</v>
      </c>
      <c r="G14" s="28">
        <v>0</v>
      </c>
      <c r="H14" s="28">
        <v>0</v>
      </c>
      <c r="I14" s="28">
        <v>0</v>
      </c>
      <c r="J14" s="28">
        <v>0</v>
      </c>
    </row>
    <row r="15" spans="2:11" ht="34.5" hidden="1" customHeight="1" x14ac:dyDescent="0.25">
      <c r="B15" s="31" t="s">
        <v>34</v>
      </c>
      <c r="C15" s="32" t="s">
        <v>22</v>
      </c>
      <c r="D15" s="33" t="s">
        <v>35</v>
      </c>
      <c r="E15" s="26">
        <v>0</v>
      </c>
      <c r="F15" s="34">
        <v>0</v>
      </c>
      <c r="G15" s="28">
        <v>0</v>
      </c>
      <c r="H15" s="28">
        <v>0</v>
      </c>
      <c r="I15" s="28">
        <v>0</v>
      </c>
      <c r="J15" s="28">
        <v>0</v>
      </c>
    </row>
    <row r="16" spans="2:11" ht="40.5" hidden="1" customHeight="1" x14ac:dyDescent="0.25">
      <c r="B16" s="31" t="s">
        <v>7</v>
      </c>
      <c r="C16" s="32" t="s">
        <v>22</v>
      </c>
      <c r="D16" s="33" t="s">
        <v>24</v>
      </c>
      <c r="E16" s="26">
        <v>0</v>
      </c>
      <c r="F16" s="34">
        <v>0</v>
      </c>
      <c r="G16" s="28">
        <v>0</v>
      </c>
      <c r="H16" s="28">
        <v>0</v>
      </c>
      <c r="I16" s="28">
        <v>0</v>
      </c>
      <c r="J16" s="28">
        <v>0</v>
      </c>
    </row>
    <row r="17" spans="1:22" ht="71.25" x14ac:dyDescent="0.25">
      <c r="B17" s="35" t="s">
        <v>38</v>
      </c>
      <c r="C17" s="36" t="s">
        <v>28</v>
      </c>
      <c r="D17" s="37"/>
      <c r="E17" s="20">
        <f>E25+E20+E19+E18</f>
        <v>2826.85</v>
      </c>
      <c r="F17" s="38">
        <f>F18+F19</f>
        <v>165.1</v>
      </c>
      <c r="G17" s="22">
        <f>G18+G19+G20+G25</f>
        <v>641.6</v>
      </c>
      <c r="H17" s="22">
        <v>180</v>
      </c>
      <c r="I17" s="22">
        <f>I18+I19+I20+I25</f>
        <v>600.1</v>
      </c>
      <c r="J17" s="22">
        <v>186.3</v>
      </c>
    </row>
    <row r="18" spans="1:22" ht="47.25" x14ac:dyDescent="0.25">
      <c r="B18" s="31" t="s">
        <v>9</v>
      </c>
      <c r="C18" s="32" t="s">
        <v>28</v>
      </c>
      <c r="D18" s="33" t="s">
        <v>29</v>
      </c>
      <c r="E18" s="26">
        <v>2288.9</v>
      </c>
      <c r="F18" s="34">
        <v>163.1</v>
      </c>
      <c r="G18" s="28">
        <v>613.1</v>
      </c>
      <c r="H18" s="28">
        <v>180</v>
      </c>
      <c r="I18" s="28">
        <v>571.6</v>
      </c>
      <c r="J18" s="28">
        <v>186.3</v>
      </c>
    </row>
    <row r="19" spans="1:22" ht="47.25" x14ac:dyDescent="0.25">
      <c r="B19" s="31" t="s">
        <v>5</v>
      </c>
      <c r="C19" s="32" t="s">
        <v>28</v>
      </c>
      <c r="D19" s="33" t="s">
        <v>23</v>
      </c>
      <c r="E19" s="26">
        <v>457.4</v>
      </c>
      <c r="F19" s="34">
        <v>2</v>
      </c>
      <c r="G19" s="28">
        <v>0</v>
      </c>
      <c r="H19" s="28">
        <v>0</v>
      </c>
      <c r="I19" s="28">
        <v>0</v>
      </c>
      <c r="J19" s="28">
        <v>0</v>
      </c>
    </row>
    <row r="20" spans="1:22" s="2" customFormat="1" ht="21.75" customHeight="1" x14ac:dyDescent="0.25">
      <c r="A20" s="3"/>
      <c r="B20" s="31" t="s">
        <v>14</v>
      </c>
      <c r="C20" s="32" t="s">
        <v>28</v>
      </c>
      <c r="D20" s="33" t="s">
        <v>30</v>
      </c>
      <c r="E20" s="26">
        <v>73.2</v>
      </c>
      <c r="F20" s="34">
        <v>0</v>
      </c>
      <c r="G20" s="28">
        <v>28.5</v>
      </c>
      <c r="H20" s="28">
        <v>0</v>
      </c>
      <c r="I20" s="28">
        <v>28.5</v>
      </c>
      <c r="J20" s="28">
        <v>0</v>
      </c>
      <c r="K20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35.25" hidden="1" customHeight="1" x14ac:dyDescent="0.25">
      <c r="B21" s="31" t="s">
        <v>7</v>
      </c>
      <c r="C21" s="32" t="s">
        <v>28</v>
      </c>
      <c r="D21" s="33" t="s">
        <v>24</v>
      </c>
      <c r="E21" s="26">
        <v>0</v>
      </c>
      <c r="F21" s="34">
        <v>0</v>
      </c>
      <c r="G21" s="28">
        <v>0</v>
      </c>
      <c r="H21" s="28">
        <v>0</v>
      </c>
      <c r="I21" s="28">
        <v>0</v>
      </c>
      <c r="J21" s="28"/>
    </row>
    <row r="22" spans="1:22" ht="97.5" hidden="1" customHeight="1" x14ac:dyDescent="0.25">
      <c r="B22" s="24" t="s">
        <v>39</v>
      </c>
      <c r="C22" s="32" t="s">
        <v>42</v>
      </c>
      <c r="D22" s="33"/>
      <c r="E22" s="26">
        <v>0</v>
      </c>
      <c r="F22" s="34">
        <v>0</v>
      </c>
      <c r="G22" s="34">
        <v>25</v>
      </c>
      <c r="H22" s="34"/>
      <c r="I22" s="34">
        <v>18.3</v>
      </c>
      <c r="J22" s="34"/>
    </row>
    <row r="23" spans="1:22" ht="57.75" hidden="1" customHeight="1" x14ac:dyDescent="0.25">
      <c r="B23" s="31" t="s">
        <v>5</v>
      </c>
      <c r="C23" s="32" t="s">
        <v>42</v>
      </c>
      <c r="D23" s="33" t="s">
        <v>23</v>
      </c>
      <c r="E23" s="26">
        <v>0</v>
      </c>
      <c r="F23" s="34">
        <v>0</v>
      </c>
      <c r="G23" s="34">
        <v>25</v>
      </c>
      <c r="H23" s="34"/>
      <c r="I23" s="34">
        <v>18.3</v>
      </c>
      <c r="J23" s="34"/>
    </row>
    <row r="24" spans="1:22" ht="94.5" hidden="1" customHeight="1" x14ac:dyDescent="0.25">
      <c r="B24" s="39" t="s">
        <v>41</v>
      </c>
      <c r="C24" s="32" t="s">
        <v>42</v>
      </c>
      <c r="D24" s="33" t="s">
        <v>40</v>
      </c>
      <c r="E24" s="26">
        <v>0</v>
      </c>
      <c r="F24" s="34">
        <v>0</v>
      </c>
      <c r="G24" s="34"/>
      <c r="H24" s="34"/>
      <c r="I24" s="34"/>
      <c r="J24" s="34"/>
    </row>
    <row r="25" spans="1:22" ht="55.5" customHeight="1" x14ac:dyDescent="0.25">
      <c r="B25" s="24" t="s">
        <v>7</v>
      </c>
      <c r="C25" s="32" t="s">
        <v>28</v>
      </c>
      <c r="D25" s="33" t="s">
        <v>24</v>
      </c>
      <c r="E25" s="26">
        <v>7.35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</row>
    <row r="26" spans="1:22" ht="93" customHeight="1" x14ac:dyDescent="0.25">
      <c r="B26" s="40" t="s">
        <v>45</v>
      </c>
      <c r="C26" s="36" t="s">
        <v>42</v>
      </c>
      <c r="D26" s="37"/>
      <c r="E26" s="20">
        <f>E27+E28</f>
        <v>42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</row>
    <row r="27" spans="1:22" ht="76.5" customHeight="1" x14ac:dyDescent="0.25">
      <c r="B27" s="41" t="s">
        <v>5</v>
      </c>
      <c r="C27" s="32" t="s">
        <v>42</v>
      </c>
      <c r="D27" s="33" t="s">
        <v>23</v>
      </c>
      <c r="E27" s="26">
        <v>2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</row>
    <row r="28" spans="1:22" ht="76.5" customHeight="1" x14ac:dyDescent="0.25">
      <c r="B28" s="41" t="s">
        <v>55</v>
      </c>
      <c r="C28" s="32" t="s">
        <v>42</v>
      </c>
      <c r="D28" s="33" t="s">
        <v>40</v>
      </c>
      <c r="E28" s="26">
        <v>40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</row>
    <row r="29" spans="1:22" ht="99.75" customHeight="1" x14ac:dyDescent="0.25">
      <c r="B29" s="42" t="s">
        <v>44</v>
      </c>
      <c r="C29" s="43" t="s">
        <v>43</v>
      </c>
      <c r="D29" s="43"/>
      <c r="E29" s="44">
        <f>E31</f>
        <v>148.6</v>
      </c>
      <c r="F29" s="45">
        <f>F30+F32+F33</f>
        <v>0</v>
      </c>
      <c r="G29" s="45">
        <f>G31+G32+G34+G35</f>
        <v>159.1</v>
      </c>
      <c r="H29" s="45">
        <v>0</v>
      </c>
      <c r="I29" s="45">
        <f>I31+I32+I34+I35</f>
        <v>170.5</v>
      </c>
      <c r="J29" s="45">
        <v>0</v>
      </c>
    </row>
    <row r="30" spans="1:22" ht="38.25" hidden="1" customHeight="1" x14ac:dyDescent="0.25">
      <c r="B30" s="31" t="s">
        <v>5</v>
      </c>
      <c r="C30" s="32" t="s">
        <v>8</v>
      </c>
      <c r="D30" s="33">
        <v>240</v>
      </c>
      <c r="E30" s="26">
        <v>0</v>
      </c>
      <c r="F30" s="34">
        <v>0</v>
      </c>
      <c r="G30" s="28">
        <v>0</v>
      </c>
      <c r="H30" s="28">
        <v>0</v>
      </c>
      <c r="I30" s="28">
        <v>0</v>
      </c>
      <c r="J30" s="28">
        <v>0</v>
      </c>
    </row>
    <row r="31" spans="1:22" ht="63" customHeight="1" x14ac:dyDescent="0.25">
      <c r="B31" s="31" t="s">
        <v>14</v>
      </c>
      <c r="C31" s="46" t="s">
        <v>43</v>
      </c>
      <c r="D31" s="47">
        <v>540</v>
      </c>
      <c r="E31" s="48">
        <v>148.6</v>
      </c>
      <c r="F31" s="28">
        <v>0</v>
      </c>
      <c r="G31" s="28">
        <v>159.1</v>
      </c>
      <c r="H31" s="28">
        <v>0</v>
      </c>
      <c r="I31" s="28">
        <v>170.5</v>
      </c>
      <c r="J31" s="28">
        <v>0</v>
      </c>
    </row>
    <row r="32" spans="1:22" ht="63" hidden="1" x14ac:dyDescent="0.25">
      <c r="B32" s="31" t="s">
        <v>15</v>
      </c>
      <c r="C32" s="28" t="s">
        <v>43</v>
      </c>
      <c r="D32" s="47">
        <v>810</v>
      </c>
      <c r="E32" s="4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</row>
    <row r="33" spans="1:10" ht="0.75" hidden="1" customHeight="1" x14ac:dyDescent="0.25">
      <c r="B33" s="31" t="s">
        <v>37</v>
      </c>
      <c r="C33" s="28" t="s">
        <v>8</v>
      </c>
      <c r="D33" s="47" t="s">
        <v>36</v>
      </c>
      <c r="E33" s="48">
        <v>0</v>
      </c>
      <c r="F33" s="28">
        <v>0</v>
      </c>
      <c r="G33" s="28"/>
      <c r="H33" s="28"/>
      <c r="I33" s="28"/>
      <c r="J33" s="28"/>
    </row>
    <row r="34" spans="1:10" ht="21.75" hidden="1" customHeight="1" x14ac:dyDescent="0.25">
      <c r="B34" s="31" t="s">
        <v>10</v>
      </c>
      <c r="C34" s="28" t="s">
        <v>8</v>
      </c>
      <c r="D34" s="47">
        <v>870</v>
      </c>
      <c r="E34" s="4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</row>
    <row r="35" spans="1:10" ht="38.25" hidden="1" customHeight="1" x14ac:dyDescent="0.25">
      <c r="B35" s="31" t="s">
        <v>25</v>
      </c>
      <c r="C35" s="28" t="s">
        <v>43</v>
      </c>
      <c r="D35" s="47" t="s">
        <v>26</v>
      </c>
      <c r="E35" s="48">
        <v>0</v>
      </c>
      <c r="F35" s="28">
        <v>0</v>
      </c>
      <c r="G35" s="28"/>
      <c r="H35" s="28">
        <v>0</v>
      </c>
      <c r="I35" s="28"/>
      <c r="J35" s="28">
        <v>0</v>
      </c>
    </row>
    <row r="36" spans="1:10" ht="72" customHeight="1" x14ac:dyDescent="0.25">
      <c r="B36" s="40" t="s">
        <v>52</v>
      </c>
      <c r="C36" s="22" t="s">
        <v>20</v>
      </c>
      <c r="D36" s="49"/>
      <c r="E36" s="50">
        <f>E37</f>
        <v>92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  <row r="37" spans="1:10" ht="36" customHeight="1" x14ac:dyDescent="0.25">
      <c r="B37" s="31" t="s">
        <v>46</v>
      </c>
      <c r="C37" s="28" t="s">
        <v>20</v>
      </c>
      <c r="D37" s="47" t="s">
        <v>23</v>
      </c>
      <c r="E37" s="48">
        <v>92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</row>
    <row r="38" spans="1:10" ht="75.75" customHeight="1" x14ac:dyDescent="0.25">
      <c r="B38" s="51" t="s">
        <v>33</v>
      </c>
      <c r="C38" s="22" t="s">
        <v>22</v>
      </c>
      <c r="D38" s="47"/>
      <c r="E38" s="50">
        <f>E39+E40+E41</f>
        <v>3064.47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</row>
    <row r="39" spans="1:10" ht="54.75" customHeight="1" x14ac:dyDescent="0.25">
      <c r="B39" s="31" t="s">
        <v>34</v>
      </c>
      <c r="C39" s="28" t="s">
        <v>22</v>
      </c>
      <c r="D39" s="47" t="s">
        <v>35</v>
      </c>
      <c r="E39" s="48">
        <v>47.128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</row>
    <row r="40" spans="1:10" ht="54.75" customHeight="1" x14ac:dyDescent="0.25">
      <c r="B40" s="31" t="s">
        <v>5</v>
      </c>
      <c r="C40" s="28" t="s">
        <v>22</v>
      </c>
      <c r="D40" s="47" t="s">
        <v>23</v>
      </c>
      <c r="E40" s="48">
        <v>3012.1419999999998</v>
      </c>
      <c r="F40" s="28">
        <v>2198</v>
      </c>
      <c r="G40" s="28">
        <v>0</v>
      </c>
      <c r="H40" s="28">
        <v>0</v>
      </c>
      <c r="I40" s="28">
        <v>0</v>
      </c>
      <c r="J40" s="28">
        <v>0</v>
      </c>
    </row>
    <row r="41" spans="1:10" ht="54.75" customHeight="1" x14ac:dyDescent="0.25">
      <c r="B41" s="31" t="s">
        <v>7</v>
      </c>
      <c r="C41" s="28" t="s">
        <v>22</v>
      </c>
      <c r="D41" s="47" t="s">
        <v>24</v>
      </c>
      <c r="E41" s="48">
        <v>5.2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</row>
    <row r="42" spans="1:10" ht="54.75" customHeight="1" x14ac:dyDescent="0.25">
      <c r="B42" s="42" t="s">
        <v>48</v>
      </c>
      <c r="C42" s="28" t="s">
        <v>8</v>
      </c>
      <c r="D42" s="47"/>
      <c r="E42" s="44">
        <f>E43+E44</f>
        <v>15</v>
      </c>
      <c r="F42" s="45">
        <v>0</v>
      </c>
      <c r="G42" s="45">
        <f>G43+G44</f>
        <v>10</v>
      </c>
      <c r="H42" s="45">
        <v>0</v>
      </c>
      <c r="I42" s="45">
        <f>I43+I44</f>
        <v>10</v>
      </c>
      <c r="J42" s="45">
        <v>0</v>
      </c>
    </row>
    <row r="43" spans="1:10" ht="54.75" customHeight="1" x14ac:dyDescent="0.25">
      <c r="B43" s="31" t="s">
        <v>14</v>
      </c>
      <c r="C43" s="28" t="s">
        <v>8</v>
      </c>
      <c r="D43" s="47" t="s">
        <v>30</v>
      </c>
      <c r="E43" s="48">
        <v>5</v>
      </c>
      <c r="F43" s="28">
        <v>0</v>
      </c>
      <c r="G43" s="28">
        <v>5</v>
      </c>
      <c r="H43" s="28">
        <v>0</v>
      </c>
      <c r="I43" s="28">
        <v>5</v>
      </c>
      <c r="J43" s="28">
        <v>0</v>
      </c>
    </row>
    <row r="44" spans="1:10" ht="54.75" customHeight="1" x14ac:dyDescent="0.25">
      <c r="B44" s="52" t="s">
        <v>10</v>
      </c>
      <c r="C44" s="28" t="s">
        <v>8</v>
      </c>
      <c r="D44" s="47" t="s">
        <v>49</v>
      </c>
      <c r="E44" s="48">
        <v>10</v>
      </c>
      <c r="F44" s="28">
        <v>0</v>
      </c>
      <c r="G44" s="28">
        <v>5</v>
      </c>
      <c r="H44" s="28">
        <v>0</v>
      </c>
      <c r="I44" s="28">
        <v>5</v>
      </c>
      <c r="J44" s="28">
        <v>0</v>
      </c>
    </row>
    <row r="45" spans="1:10" ht="94.5" customHeight="1" x14ac:dyDescent="0.25">
      <c r="A45" s="4"/>
      <c r="B45" s="53" t="s">
        <v>53</v>
      </c>
      <c r="C45" s="22" t="s">
        <v>54</v>
      </c>
      <c r="D45" s="47"/>
      <c r="E45" s="50">
        <f>E46</f>
        <v>2</v>
      </c>
      <c r="F45" s="28">
        <v>0</v>
      </c>
      <c r="G45" s="22">
        <v>2</v>
      </c>
      <c r="H45" s="28">
        <v>0</v>
      </c>
      <c r="I45" s="22">
        <v>0</v>
      </c>
      <c r="J45" s="28">
        <v>0</v>
      </c>
    </row>
    <row r="46" spans="1:10" ht="54.75" customHeight="1" x14ac:dyDescent="0.25">
      <c r="A46" s="4"/>
      <c r="B46" s="31" t="s">
        <v>5</v>
      </c>
      <c r="C46" s="28" t="s">
        <v>54</v>
      </c>
      <c r="D46" s="47" t="s">
        <v>23</v>
      </c>
      <c r="E46" s="48">
        <v>2</v>
      </c>
      <c r="F46" s="28">
        <v>0</v>
      </c>
      <c r="G46" s="28">
        <v>2</v>
      </c>
      <c r="H46" s="28">
        <v>0</v>
      </c>
      <c r="I46" s="28">
        <v>0</v>
      </c>
      <c r="J46" s="28">
        <v>0</v>
      </c>
    </row>
    <row r="47" spans="1:10" ht="24.75" customHeight="1" x14ac:dyDescent="0.25">
      <c r="B47" s="31" t="s">
        <v>11</v>
      </c>
      <c r="C47" s="28"/>
      <c r="D47" s="28"/>
      <c r="E47" s="48">
        <v>7660.6</v>
      </c>
      <c r="F47" s="48">
        <f>F40+F17</f>
        <v>2363.1</v>
      </c>
      <c r="G47" s="48">
        <f>G45+G42+G38+G36+G29+G26+G17+G10</f>
        <v>1763.7</v>
      </c>
      <c r="H47" s="28">
        <v>180</v>
      </c>
      <c r="I47" s="28">
        <f>I45+I42+I38+I36+I29+I26+I17+I10</f>
        <v>2068.6</v>
      </c>
      <c r="J47" s="28">
        <v>186.3</v>
      </c>
    </row>
    <row r="48" spans="1:10" ht="15.75" x14ac:dyDescent="0.25">
      <c r="B48" s="31" t="s">
        <v>12</v>
      </c>
      <c r="C48" s="28"/>
      <c r="D48" s="54" t="s">
        <v>16</v>
      </c>
      <c r="E48" s="48"/>
      <c r="F48" s="28"/>
      <c r="G48" s="48">
        <v>45.2</v>
      </c>
      <c r="H48" s="28"/>
      <c r="I48" s="28">
        <v>108.9</v>
      </c>
      <c r="J48" s="28"/>
    </row>
    <row r="49" spans="2:10" ht="31.5" x14ac:dyDescent="0.25">
      <c r="B49" s="31" t="s">
        <v>13</v>
      </c>
      <c r="C49" s="28"/>
      <c r="D49" s="54"/>
      <c r="E49" s="48">
        <v>7660</v>
      </c>
      <c r="F49" s="48">
        <v>2363.1</v>
      </c>
      <c r="G49" s="28">
        <v>1808.9</v>
      </c>
      <c r="H49" s="28">
        <v>180</v>
      </c>
      <c r="I49" s="28">
        <v>2177.5</v>
      </c>
      <c r="J49" s="28">
        <v>186.3</v>
      </c>
    </row>
    <row r="50" spans="2:10" x14ac:dyDescent="0.25">
      <c r="B50" s="55"/>
      <c r="C50" s="55"/>
      <c r="D50" s="55"/>
      <c r="E50" s="56"/>
      <c r="F50" s="55"/>
      <c r="G50" s="55"/>
      <c r="H50" s="55"/>
      <c r="I50" s="57"/>
      <c r="J50" s="55"/>
    </row>
    <row r="51" spans="2:10" x14ac:dyDescent="0.25">
      <c r="B51" s="58"/>
      <c r="C51" s="58"/>
      <c r="D51" s="58"/>
      <c r="E51" s="58"/>
      <c r="F51" s="58"/>
      <c r="G51" s="58"/>
      <c r="H51" s="58"/>
      <c r="I51" s="58"/>
      <c r="J51" s="58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2025-05-27T11:36:17Z</dcterms:modified>
</cp:coreProperties>
</file>